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Q12"/>
  <c r="Q17"/>
  <c r="Q32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R12" l="1"/>
  <c r="N12"/>
  <c r="E12"/>
  <c r="O12"/>
  <c r="P12"/>
  <c r="F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<sst xmlns="http://schemas.openxmlformats.org/spreadsheetml/2006/main" count="114" uniqueCount="75">
  <si>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</si>
  <si>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</si>
  <si>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</si>
  <si>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TJ Spartak Přerov</t>
  </si>
  <si>
    <t>Datum:  </t>
  </si>
  <si>
    <t>16.11.2019</t>
  </si>
  <si>
    <t>Domácí</t>
  </si>
  <si>
    <t>TJ Spartak Přerov ˝B˝</t>
  </si>
  <si>
    <t>Hosté</t>
  </si>
  <si>
    <t>TJ Horní Benešov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</si>
  <si>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</si>
  <si>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</si>
  <si>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</si>
  <si>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</si>
  <si>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</si>
  <si>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</si>
  <si>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</si>
  <si>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</si>
  <si>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</si>
  <si>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</si>
  <si>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</si>
  <si>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Macháček</t>
  </si>
  <si>
    <t>Čuba</t>
  </si>
  <si>
    <t>Zdeněk</t>
  </si>
  <si>
    <t>Bohuslav</t>
  </si>
  <si>
    <t>Beňa st.</t>
  </si>
  <si>
    <t>Matušek</t>
  </si>
  <si>
    <t>Stanislav</t>
  </si>
  <si>
    <t>Josef</t>
  </si>
  <si>
    <t>Krejčí</t>
  </si>
  <si>
    <t>Zeman</t>
  </si>
  <si>
    <t>Jaroslav</t>
  </si>
  <si>
    <t>Luděk</t>
  </si>
  <si>
    <t>Venclík</t>
  </si>
  <si>
    <t>Klich</t>
  </si>
  <si>
    <t>Vojtěch</t>
  </si>
  <si>
    <t>Michal</t>
  </si>
  <si>
    <t>Mánek</t>
  </si>
  <si>
    <t>Kaluža</t>
  </si>
  <si>
    <t>Vladimír</t>
  </si>
  <si>
    <t>David</t>
  </si>
  <si>
    <t>Bartoš</t>
  </si>
  <si>
    <t>Dankovič</t>
  </si>
  <si>
    <t>Martin</t>
  </si>
  <si>
    <t>Petr</t>
  </si>
  <si>
    <t>Celkový výkon družstva  </t>
  </si>
  <si>
    <t>Vedoucí družstva         Jméno:</t>
  </si>
  <si>
    <t>Martin Bartoš</t>
  </si>
  <si>
    <t>Bodový zisk</t>
  </si>
  <si>
    <t>Peter Dankovič</t>
  </si>
  <si>
    <t>Podpis:</t>
  </si>
  <si>
    <t>Rozhodčí</t>
  </si>
  <si>
    <t>Jméno:</t>
  </si>
  <si>
    <t>Jiří Divila, Jiří Vidlička</t>
  </si>
  <si>
    <t>Číslo průkazu:</t>
  </si>
  <si>
    <t>I/0378, I/0038</t>
  </si>
  <si>
    <t>Čas zahájení utkání:  </t>
  </si>
  <si>
    <t>12:00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</si>
  <si>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</si>
  <si>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</si>
  <si>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</si>
  <si>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</si>
  <si>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</si>
  <si>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30.8.2021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</si>
  <si>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</si>
  <si>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</si>
  <si>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</si>
  <si>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</si>
  <si>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</si>
  <si>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</si>
  <si>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</si>
  <si>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</si>
  <si>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</si>
  <si>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</si>
  <si>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16.11.2019 Jiří Divila, Jiří Vidlička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</si>
</sst>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54</v>
      </c>
      <c r="F8" s="12">
        <v>0</v>
      </c>
      <c r="G8" s="13">
        <f>IF(AND(ISBLANK(D8),ISBLANK(E8)),"",D8+E8)</f>
        <v>153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45</v>
      </c>
      <c r="P8" s="12">
        <v>1</v>
      </c>
      <c r="Q8" s="13">
        <f>IF(AND(ISBLANK(N8),ISBLANK(O8)),"",N8+O8)</f>
        <v>140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34</v>
      </c>
      <c r="F9" s="18">
        <v>3</v>
      </c>
      <c r="G9" s="19">
        <f>IF(AND(ISBLANK(D9),ISBLANK(E9)),"",D9+E9)</f>
        <v>123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40</v>
      </c>
      <c r="P9" s="18">
        <v>2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63</v>
      </c>
      <c r="F10" s="18">
        <v>3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45</v>
      </c>
      <c r="P10" s="18">
        <v>1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27</v>
      </c>
      <c r="F11" s="23">
        <v>5</v>
      </c>
      <c r="G11" s="24">
        <f>IF(AND(ISBLANK(D11),ISBLANK(E11)),"",D11+E11)</f>
        <v>114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82</v>
      </c>
      <c r="O11" s="23">
        <v>52</v>
      </c>
      <c r="P11" s="23">
        <v>0</v>
      </c>
      <c r="Q11" s="24">
        <f>IF(AND(ISBLANK(N11),ISBLANK(O11)),"",N11+O11)</f>
        <v>134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178</v>
      </c>
      <c r="F12" s="28">
        <f>IF(ISNUMBER($G12),SUM(F8:F11),"")</f>
        <v>11</v>
      </c>
      <c r="G12" s="29">
        <f>IF(SUM($G8:$G11)+SUM($Q8:$Q11)&gt;0,SUM(G8:G11),"")</f>
        <v>541</v>
      </c>
      <c r="H12" s="27">
        <f>IF(ISNUMBER($G12),SUM(H8:H11),"")</f>
        <v>2</v>
      </c>
      <c r="I12" s="99"/>
      <c r="K12" s="96">
        <v>15211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182</v>
      </c>
      <c r="P12" s="28">
        <f>IF(ISNUMBER($G12),SUM(P8:P11),"")</f>
        <v>4</v>
      </c>
      <c r="Q12" s="29">
        <f>IF(SUM($G8:$G11)+SUM($Q8:$Q11)&gt;0,SUM(Q8:Q11),"")</f>
        <v>544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53</v>
      </c>
      <c r="F13" s="12">
        <v>4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35</v>
      </c>
      <c r="P13" s="12">
        <v>1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44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42</v>
      </c>
      <c r="P14" s="18">
        <v>4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54</v>
      </c>
      <c r="F15" s="18">
        <v>1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34</v>
      </c>
      <c r="P15" s="18">
        <v>5</v>
      </c>
      <c r="Q15" s="19">
        <f>IF(AND(ISBLANK(N15),ISBLANK(O15)),"",N15+O15)</f>
        <v>120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34</v>
      </c>
      <c r="F16" s="23">
        <v>1</v>
      </c>
      <c r="G16" s="24">
        <f>IF(AND(ISBLANK(D16),ISBLANK(E16)),"",D16+E16)</f>
        <v>120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80</v>
      </c>
      <c r="O16" s="23">
        <v>27</v>
      </c>
      <c r="P16" s="23">
        <v>1</v>
      </c>
      <c r="Q16" s="24">
        <f>IF(AND(ISBLANK(N16),ISBLANK(O16)),"",N16+O16)</f>
        <v>107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6872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185</v>
      </c>
      <c r="F17" s="28">
        <f>IF(ISNUMBER($G17),SUM(F13:F16),"")</f>
        <v>6</v>
      </c>
      <c r="G17" s="29">
        <f>IF(SUM($G13:$G16)+SUM($Q13:$Q16)&gt;0,SUM(G13:G16),"")</f>
        <v>547</v>
      </c>
      <c r="H17" s="27">
        <f>IF(ISNUMBER($G17),SUM(H13:H16),"")</f>
        <v>3</v>
      </c>
      <c r="I17" s="99"/>
      <c r="K17" s="96">
        <v>21044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138</v>
      </c>
      <c r="P17" s="28">
        <f>IF(ISNUMBER($G17),SUM(P13:P16),"")</f>
        <v>11</v>
      </c>
      <c r="Q17" s="29">
        <f>IF(SUM($G13:$G16)+SUM($Q13:$Q16)&gt;0,SUM(Q13:Q16),"")</f>
        <v>497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35</v>
      </c>
      <c r="F18" s="12">
        <v>1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101</v>
      </c>
      <c r="O18" s="12">
        <v>52</v>
      </c>
      <c r="P18" s="12">
        <v>0</v>
      </c>
      <c r="Q18" s="13">
        <f>IF(AND(ISBLANK(N18),ISBLANK(O18)),"",N18+O18)</f>
        <v>153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76</v>
      </c>
      <c r="E19" s="18">
        <v>61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52</v>
      </c>
      <c r="P19" s="18">
        <v>1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59</v>
      </c>
      <c r="F20" s="18">
        <v>0</v>
      </c>
      <c r="G20" s="19">
        <f>IF(AND(ISBLANK(D20),ISBLANK(E20)),"",D20+E20)</f>
        <v>145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95</v>
      </c>
      <c r="O20" s="18">
        <v>59</v>
      </c>
      <c r="P20" s="18">
        <v>1</v>
      </c>
      <c r="Q20" s="19">
        <f>IF(AND(ISBLANK(N20),ISBLANK(O20)),"",N20+O20)</f>
        <v>154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54</v>
      </c>
      <c r="F21" s="23">
        <v>0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31</v>
      </c>
      <c r="P21" s="23">
        <v>5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7792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209</v>
      </c>
      <c r="F22" s="28">
        <f>IF(ISNUMBER($G22),SUM(F18:F21),"")</f>
        <v>1</v>
      </c>
      <c r="G22" s="29">
        <f>IF(SUM($G18:$G21)+SUM($Q18:$Q21)&gt;0,SUM(G18:G21),"")</f>
        <v>563</v>
      </c>
      <c r="H22" s="27">
        <f>IF(ISNUMBER($G22),SUM(H18:H21),"")</f>
        <v>1</v>
      </c>
      <c r="I22" s="99"/>
      <c r="K22" s="96">
        <v>18504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194</v>
      </c>
      <c r="P22" s="28">
        <f>IF(ISNUMBER($G22),SUM(P18:P21),"")</f>
        <v>7</v>
      </c>
      <c r="Q22" s="29">
        <f>IF(SUM($G18:$G21)+SUM($Q18:$Q21)&gt;0,SUM(Q18:Q21),"")</f>
        <v>568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82</v>
      </c>
      <c r="E23" s="12">
        <v>34</v>
      </c>
      <c r="F23" s="12">
        <v>1</v>
      </c>
      <c r="G23" s="13">
        <f>IF(AND(ISBLANK(D23),ISBLANK(E23)),"",D23+E23)</f>
        <v>116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88</v>
      </c>
      <c r="O23" s="12">
        <v>44</v>
      </c>
      <c r="P23" s="12">
        <v>0</v>
      </c>
      <c r="Q23" s="13">
        <f>IF(AND(ISBLANK(N23),ISBLANK(O23)),"",N23+O23)</f>
        <v>132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42</v>
      </c>
      <c r="F24" s="18">
        <v>2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36</v>
      </c>
      <c r="P24" s="18">
        <v>2</v>
      </c>
      <c r="Q24" s="19">
        <f>IF(AND(ISBLANK(N24),ISBLANK(O24)),"",N24+O24)</f>
        <v>126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34</v>
      </c>
      <c r="F25" s="18">
        <v>2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87</v>
      </c>
      <c r="O25" s="18">
        <v>68</v>
      </c>
      <c r="P25" s="18">
        <v>2</v>
      </c>
      <c r="Q25" s="19">
        <f>IF(AND(ISBLANK(N25),ISBLANK(O25)),"",N25+O25)</f>
        <v>155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53</v>
      </c>
      <c r="F26" s="23">
        <v>0</v>
      </c>
      <c r="G26" s="24">
        <f>IF(AND(ISBLANK(D26),ISBLANK(E26)),"",D26+E26)</f>
        <v>143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61</v>
      </c>
      <c r="P26" s="23">
        <v>0</v>
      </c>
      <c r="Q26" s="24">
        <f>IF(AND(ISBLANK(N26),ISBLANK(O26)),"",N26+O26)</f>
        <v>143</v>
      </c>
      <c r="R26" s="25">
        <f>IF(ISNUMBER($H26),1-$H26,"")</f>
        <v>0.5</v>
      </c>
      <c r="S26" s="98">
        <f>IF(ISNUMBER($I26),1-$I26,"")</f>
        <v>1</v>
      </c>
    </row>
    <row r="27" spans="1:19" ht="15.9" customHeight="1">
      <c r="A27" s="96">
        <v>6847</v>
      </c>
      <c r="B27" s="97"/>
      <c r="C27" s="26" t="s">
        <v>18</v>
      </c>
      <c r="D27" s="27">
        <f>IF(ISNUMBER($G27),SUM(D23:D26),"")</f>
        <v>345</v>
      </c>
      <c r="E27" s="28">
        <f>IF(ISNUMBER($G27),SUM(E23:E26),"")</f>
        <v>163</v>
      </c>
      <c r="F27" s="28">
        <f>IF(ISNUMBER($G27),SUM(F23:F26),"")</f>
        <v>5</v>
      </c>
      <c r="G27" s="29">
        <f>IF(SUM($G23:$G26)+SUM($Q23:$Q26)&gt;0,SUM(G23:G26),"")</f>
        <v>508</v>
      </c>
      <c r="H27" s="27">
        <f>IF(ISNUMBER($G27),SUM(H23:H26),"")</f>
        <v>0.5</v>
      </c>
      <c r="I27" s="99"/>
      <c r="K27" s="96">
        <v>19180</v>
      </c>
      <c r="L27" s="97"/>
      <c r="M27" s="26" t="s">
        <v>18</v>
      </c>
      <c r="N27" s="27">
        <f>IF(ISNUMBER($G27),SUM(N23:N26),"")</f>
        <v>347</v>
      </c>
      <c r="O27" s="28">
        <f>IF(ISNUMBER($G27),SUM(O23:O26),"")</f>
        <v>209</v>
      </c>
      <c r="P27" s="28">
        <f>IF(ISNUMBER($G27),SUM(P23:P26),"")</f>
        <v>4</v>
      </c>
      <c r="Q27" s="29">
        <f>IF(SUM($G23:$G26)+SUM($Q23:$Q26)&gt;0,SUM(Q23:Q26),"")</f>
        <v>556</v>
      </c>
      <c r="R27" s="27">
        <f>IF(ISNUMBER($G27),SUM(R23:R26),"")</f>
        <v>3.5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94</v>
      </c>
      <c r="E28" s="12">
        <v>27</v>
      </c>
      <c r="F28" s="12">
        <v>2</v>
      </c>
      <c r="G28" s="13">
        <f>IF(AND(ISBLANK(D28),ISBLANK(E28)),"",D28+E28)</f>
        <v>121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99</v>
      </c>
      <c r="O28" s="12">
        <v>41</v>
      </c>
      <c r="P28" s="12">
        <v>1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45</v>
      </c>
      <c r="F29" s="18">
        <v>1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35</v>
      </c>
      <c r="P29" s="18">
        <v>0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94</v>
      </c>
      <c r="E30" s="18">
        <v>50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87</v>
      </c>
      <c r="O30" s="18">
        <v>60</v>
      </c>
      <c r="P30" s="18">
        <v>1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41</v>
      </c>
      <c r="F31" s="23">
        <v>1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61</v>
      </c>
      <c r="P31" s="23">
        <v>1</v>
      </c>
      <c r="Q31" s="24">
        <f>IF(AND(ISBLANK(N31),ISBLANK(O31)),"",N31+O31)</f>
        <v>160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6846</v>
      </c>
      <c r="B32" s="97"/>
      <c r="C32" s="26" t="s">
        <v>18</v>
      </c>
      <c r="D32" s="27">
        <f>IF(ISNUMBER($G32),SUM(D28:D31),"")</f>
        <v>386</v>
      </c>
      <c r="E32" s="28">
        <f>IF(ISNUMBER($G32),SUM(E28:E31),"")</f>
        <v>163</v>
      </c>
      <c r="F32" s="28">
        <f>IF(ISNUMBER($G32),SUM(F28:F31),"")</f>
        <v>4</v>
      </c>
      <c r="G32" s="29">
        <f>IF(SUM($G28:$G31)+SUM($Q28:$Q31)&gt;0,SUM(G28:G31),"")</f>
        <v>549</v>
      </c>
      <c r="H32" s="27">
        <f>IF(ISNUMBER($G32),SUM(H28:H31),"")</f>
        <v>1</v>
      </c>
      <c r="I32" s="99"/>
      <c r="K32" s="96">
        <v>22505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197</v>
      </c>
      <c r="P32" s="28">
        <f>IF(ISNUMBER($G32),SUM(P28:P31),"")</f>
        <v>3</v>
      </c>
      <c r="Q32" s="29">
        <f>IF(SUM($G28:$G31)+SUM($Q28:$Q31)&gt;0,SUM(Q28:Q31),"")</f>
        <v>569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95</v>
      </c>
      <c r="E33" s="12">
        <v>27</v>
      </c>
      <c r="F33" s="12">
        <v>4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105</v>
      </c>
      <c r="O33" s="12">
        <v>35</v>
      </c>
      <c r="P33" s="12">
        <v>3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53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42</v>
      </c>
      <c r="P34" s="18">
        <v>1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99</v>
      </c>
      <c r="E35" s="18">
        <v>41</v>
      </c>
      <c r="F35" s="18">
        <v>1</v>
      </c>
      <c r="G35" s="19">
        <f>IF(AND(ISBLANK(D35),ISBLANK(E35)),"",D35+E35)</f>
        <v>140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94</v>
      </c>
      <c r="O35" s="18">
        <v>52</v>
      </c>
      <c r="P35" s="18">
        <v>0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75</v>
      </c>
      <c r="E36" s="23">
        <v>35</v>
      </c>
      <c r="F36" s="23">
        <v>3</v>
      </c>
      <c r="G36" s="24">
        <f>IF(AND(ISBLANK(D36),ISBLANK(E36)),"",D36+E36)</f>
        <v>110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45</v>
      </c>
      <c r="P36" s="23">
        <v>0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22542</v>
      </c>
      <c r="B37" s="97"/>
      <c r="C37" s="26" t="s">
        <v>18</v>
      </c>
      <c r="D37" s="27">
        <f>IF(ISNUMBER($G37),SUM(D33:D36),"")</f>
        <v>351</v>
      </c>
      <c r="E37" s="28">
        <f>IF(ISNUMBER($G37),SUM(E33:E36),"")</f>
        <v>156</v>
      </c>
      <c r="F37" s="28">
        <f>IF(ISNUMBER($G37),SUM(F33:F36),"")</f>
        <v>9</v>
      </c>
      <c r="G37" s="29">
        <f>IF(SUM($G33:$G36)+SUM($Q33:$Q36)&gt;0,SUM(G33:G36),"")</f>
        <v>507</v>
      </c>
      <c r="H37" s="27">
        <f>IF(ISNUMBER($G37),SUM(H33:H36),"")</f>
        <v>1</v>
      </c>
      <c r="I37" s="99"/>
      <c r="K37" s="96">
        <v>23344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174</v>
      </c>
      <c r="P37" s="28">
        <f>IF(ISNUMBER($G37),SUM(P33:P36),"")</f>
        <v>4</v>
      </c>
      <c r="Q37" s="29">
        <f>IF(SUM($G33:$G36)+SUM($Q33:$Q36)&gt;0,SUM(Q33:Q36),"")</f>
        <v>552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2161</v>
      </c>
      <c r="E39" s="34">
        <f>IF(ISNUMBER($G39),SUM(E12,E17,E22,E27,E32,E37),"")</f>
        <v>1054</v>
      </c>
      <c r="F39" s="34">
        <f>IF(ISNUMBER($G39),SUM(F12,F17,F22,F27,F32,F37),"")</f>
        <v>36</v>
      </c>
      <c r="G39" s="35">
        <f>IF(SUM($G$8:$G$37)+SUM($Q$8:$Q$37)&gt;0,SUM(G12,G17,G22,G27,G32,G37),"")</f>
        <v>3215</v>
      </c>
      <c r="H39" s="36">
        <f>IF(SUM($G$8:$G$37)+SUM($Q$8:$Q$37)&gt;0,SUM(H12,H17,H22,H27,H32,H37),"")</f>
        <v>8.5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2192</v>
      </c>
      <c r="O39" s="34">
        <f>IF(ISNUMBER($G39),SUM(O12,O17,O22,O27,O32,O37),"")</f>
        <v>1094</v>
      </c>
      <c r="P39" s="34">
        <f>IF(ISNUMBER($G39),SUM(P12,P17,P22,P27,P32,P37),"")</f>
        <v>33</v>
      </c>
      <c r="Q39" s="35">
        <f>IF(SUM($G$8:$G$37)+SUM($Q$8:$Q$37)&gt;0,SUM(Q12,Q17,Q22,Q27,Q32,Q37),"")</f>
        <v>3286</v>
      </c>
      <c r="R39" s="36">
        <f>IF(SUM($G$8:$G$37)+SUM($Q$8:$Q$37)&gt;0,SUM(R12,R17,R22,R27,R32,R37),"")</f>
        <v>15.5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1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55</v>
      </c>
      <c r="M43" s="73"/>
      <c r="O43" s="42" t="s">
        <v>50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Spartak Přerov ˝B˝ – TJ Horní Benešov ˝B˝</v>
      </c>
    </row>
    <row r="46" spans="1:19" ht="20.100000000000001" customHeight="1">
      <c r="B46" s="2" t="s">
        <v>56</v>
      </c>
      <c r="C46" s="75" t="s">
        <v>57</v>
      </c>
      <c r="D46" s="75"/>
      <c r="I46" s="2" t="s">
        <v>58</v>
      </c>
      <c r="J46" s="75">
        <v>0</v>
      </c>
      <c r="K46" s="75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63</v>
      </c>
      <c r="K47" s="87"/>
      <c r="P47" s="2" t="s">
        <v>62</v>
      </c>
      <c r="Q47" s="86" t="s">
        <v>63</v>
      </c>
      <c r="R47" s="86"/>
      <c r="S47" s="86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2019-11-16T19:19:21Z</dcterms:modified>
</cp:coreProperties>
</file>